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ltou.sharepoint.com/Shared Documents/1. PIRKIMŲ SKYRIAUS ERDVĖ/KOMISIJŲ VEIKLA/2. Veiklos ir technologinių pirkimų komisija/Aistė/2026/Traktorių Valtra remontas bei atsarginės dalys/1. Pirkimo organizavimas/"/>
    </mc:Choice>
  </mc:AlternateContent>
  <xr:revisionPtr revIDLastSave="376" documentId="8_{07C673E3-F685-4ED7-908A-FE77A4EE7010}" xr6:coauthVersionLast="47" xr6:coauthVersionMax="47" xr10:uidLastSave="{946605A4-F062-4010-A216-482DE3F496D8}"/>
  <bookViews>
    <workbookView xWindow="-120" yWindow="-120" windowWidth="29040" windowHeight="17520" xr2:uid="{BF960B28-3F10-4AA7-B125-7C18A11640D2}"/>
  </bookViews>
  <sheets>
    <sheet name="Valtra"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8" i="2" l="1"/>
  <c r="F80" i="2" s="1"/>
  <c r="F81" i="2" s="1"/>
  <c r="F82" i="2" l="1"/>
  <c r="F83" i="2" s="1"/>
</calcChain>
</file>

<file path=xl/sharedStrings.xml><?xml version="1.0" encoding="utf-8"?>
<sst xmlns="http://schemas.openxmlformats.org/spreadsheetml/2006/main" count="159" uniqueCount="56">
  <si>
    <t>Pasiūlymo formos priedas Nr. 1 - Konkursinis žiniaraštis</t>
  </si>
  <si>
    <t>Tiekėjas:</t>
  </si>
  <si>
    <t>Traktorių Valtra remontas bei atsarginės dalys</t>
  </si>
  <si>
    <t>Eil. Nr.</t>
  </si>
  <si>
    <t>Pirkimo objekto pavadinimas</t>
  </si>
  <si>
    <t>Mato vnt.</t>
  </si>
  <si>
    <t>1 mato vieneto įkainis, EUR be PVM</t>
  </si>
  <si>
    <t>Atvykimas į Vilniaus oro uostą (pirmyn ir atgal)</t>
  </si>
  <si>
    <t>Atvykimas į Kauno oro uostą (pirmyn ir atgal)</t>
  </si>
  <si>
    <t>Atvykimas į Palangos oro uostą (pirmyn ir atgal)</t>
  </si>
  <si>
    <t>Kuro sistemos remontas</t>
  </si>
  <si>
    <t>Kondicionavimo sistemos remontas</t>
  </si>
  <si>
    <t>Bendra Prekių kaina neįvertinus nuolaidos</t>
  </si>
  <si>
    <r>
      <t xml:space="preserve">PVM, proc. </t>
    </r>
    <r>
      <rPr>
        <b/>
        <i/>
        <sz val="10"/>
        <color rgb="FFFF0000"/>
        <rFont val="Trebuchet MS"/>
        <family val="2"/>
        <charset val="186"/>
      </rPr>
      <t>(nurodyti taikomą PVM dydį):</t>
    </r>
  </si>
  <si>
    <t>Bendra palyginamoji pasiūlymo kaina EUR su PVM</t>
  </si>
  <si>
    <t>Pastabos:</t>
  </si>
  <si>
    <t>1. Įkainiai ir kainos pasiūlyme nurodomi suapvalinti, paliekant du skaitmenis po kablelio.</t>
  </si>
  <si>
    <t>Valtra S374</t>
  </si>
  <si>
    <t>Oro filtras</t>
  </si>
  <si>
    <t>Variklio alyvos filtras</t>
  </si>
  <si>
    <t>Hidraulines sistemos filtrai</t>
  </si>
  <si>
    <t>Salono filtras</t>
  </si>
  <si>
    <t>Generatorius</t>
  </si>
  <si>
    <t>Generatoriaus diržas</t>
  </si>
  <si>
    <t>Kuro purkštukas</t>
  </si>
  <si>
    <t>Starteris</t>
  </si>
  <si>
    <t>Valytuvų šluoteles</t>
  </si>
  <si>
    <t>Variklio aušinimo sistemos radiatorius</t>
  </si>
  <si>
    <t>Šoninis veidrodėlis</t>
  </si>
  <si>
    <t>Priekinis stiklas</t>
  </si>
  <si>
    <t>Oro kompresorius</t>
  </si>
  <si>
    <t>Aukšto spaudimo kuro siurblys</t>
  </si>
  <si>
    <t>Valtra Q305</t>
  </si>
  <si>
    <t>Valtra T234D</t>
  </si>
  <si>
    <t>Valtra G105A</t>
  </si>
  <si>
    <t>1 Vnt.</t>
  </si>
  <si>
    <t>1 Komplektas</t>
  </si>
  <si>
    <t>Prekės gamintojo pavadinimas, markė, kilmės šalis</t>
  </si>
  <si>
    <t>Prekės kodas (jeigu yra)</t>
  </si>
  <si>
    <t>Paslaugos (įkainiai fiksuojami Sutartyje):</t>
  </si>
  <si>
    <t xml:space="preserve">2. Pasiūlymo kaina EUR su PVM turi apimti visas išlaidas, visus mokesčius ir apmokestinimus, mokėtinus pagal galiojančius Lietuvos Respublikos įstatymus. Tai nėra Pirkėjo įsipareigojimas Laimėjusiam Dalyviui sumokėti nurodytą sumą sutarties galiojimo laikotarpiu ir bus naudojama tik pasiūlymų vertinimui. Laimėjusiam Dalyviui bus sumokama tik už faktiškai įsigytą kiekį.  </t>
  </si>
  <si>
    <t>3. Nurodytas preliminarus Pirkimo objekto kiekis. Pirkėjas Prekes / Paslaugas pirks pagal poreikį už ne didesnę kaip 
60 000,00 Eur be PVM vertę Sutarties galiojimo laikotarpiu. Pirkėjas neįsipareigoja nupirkti viso nurodyto kiekio</t>
  </si>
  <si>
    <t xml:space="preserve">4. Nuolaida turi būti sveikas skaičius ir negali būti lygi 0 (nuliui). </t>
  </si>
  <si>
    <t>Nuolaida Prekėms, proc. (%):</t>
  </si>
  <si>
    <t>Bendra Prekių kaina Eur be PVM, pritaikius nuolaidą:</t>
  </si>
  <si>
    <t>Bendra palyginamoji pasiūlymo kaina, EUR be PVM</t>
  </si>
  <si>
    <t>1 valanda</t>
  </si>
  <si>
    <t>1 kartas</t>
  </si>
  <si>
    <t>1 km</t>
  </si>
  <si>
    <t>Kompiuterinės traktoriaus sistemos diagnostikos paslaugos</t>
  </si>
  <si>
    <t>Traktoriaus transportavimo išlaidos į Tiekėjo remonto dirbtuves ant platformos (jei tai bus reikalinga)</t>
  </si>
  <si>
    <t>-</t>
  </si>
  <si>
    <r>
      <t xml:space="preserve">Prekės (įkainiai nefiksuojami Sutartyje, Prekės perkamos Techninės specifikacijos </t>
    </r>
    <r>
      <rPr>
        <sz val="11"/>
        <color rgb="FFFF0000"/>
        <rFont val="Times New Roman"/>
        <family val="1"/>
        <charset val="186"/>
      </rPr>
      <t>1.2.6-1.2.7</t>
    </r>
    <r>
      <rPr>
        <sz val="11"/>
        <color rgb="FF000000"/>
        <rFont val="Times New Roman"/>
        <family val="1"/>
        <charset val="186"/>
      </rPr>
      <t xml:space="preserve"> p. nustatyta tvarka). Pasiūlymų palyginimui Tiekėjas turi  nurodyti dalių, kurios turi atitikti griežtus gamintojo techninius reikalavimus ir turi būti identiškos toms, kurios montuojamos surinkimo linijoje (OEM dalys, angl. Original Equipment Manufacturer), kainų įkainius, kurie turi būti lygūs pasiūlymų pateikimo termino dieną galiojančioms oficialioms kataloginėms Prekių kainoms, netaikant Tiekėjo siūlomos nuolaidos (nuolaidos dydis nurodomas atskirai </t>
    </r>
    <r>
      <rPr>
        <sz val="11"/>
        <color rgb="FFFF0000"/>
        <rFont val="Times New Roman"/>
        <family val="1"/>
        <charset val="186"/>
      </rPr>
      <t>F81</t>
    </r>
    <r>
      <rPr>
        <sz val="11"/>
        <color rgb="FF000000"/>
        <rFont val="Times New Roman"/>
        <family val="1"/>
        <charset val="186"/>
      </rPr>
      <t xml:space="preserve"> langelyje) pabaigos). Vertinant pasiūlymus Pirkėjas pasilieka teisę prašyti Tiekėjo pateikti įrodymus, kad pasiūlyme nurodytos kataloginės Prekių kainos galiojo pasiūlymų pateikimo termino dieną, įskaitant katalogo ar kainoraščio išrašus, ekrano kopijas, nuorodas į elektroninį katalogą ar kitus lygiaverčius įrodymus.</t>
    </r>
  </si>
  <si>
    <t xml:space="preserve">Techninio aptarnavimo paslauga </t>
  </si>
  <si>
    <t>Paslaugos, įtrauktos į Traktoriaus gamintojo remonto norminių valandų katalogą</t>
  </si>
  <si>
    <t>Paslaugos, neįtrauktos į Traktoriaus gamintojo remonto norminių valandų katalogą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</si>
</sst>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186"/>
      <scheme val="minor"/>
    </font>
    <font>
      <b/>
      <sz val="10"/>
      <color rgb="FF000000"/>
      <name val="Trebuchet MS"/>
      <family val="2"/>
      <charset val="186"/>
    </font>
    <font>
      <sz val="10"/>
      <color rgb="FF000000"/>
      <name val="Trebuchet MS"/>
      <family val="2"/>
      <charset val="186"/>
    </font>
    <font>
      <sz val="10"/>
      <color theme="1"/>
      <name val="Trebuchet MS"/>
      <family val="2"/>
      <charset val="186"/>
    </font>
    <font>
      <sz val="10"/>
      <name val="Trebuchet MS"/>
      <family val="2"/>
      <charset val="186"/>
    </font>
    <font>
      <i/>
      <sz val="9"/>
      <color theme="1"/>
      <name val="Trebuchet MS"/>
      <family val="2"/>
      <charset val="186"/>
    </font>
    <font>
      <b/>
      <sz val="10"/>
      <color theme="1"/>
      <name val="Trebuchet MS"/>
      <family val="2"/>
      <charset val="186"/>
    </font>
    <font>
      <b/>
      <i/>
      <sz val="10"/>
      <color rgb="FFFF0000"/>
      <name val="Trebuchet MS"/>
      <family val="2"/>
      <charset val="186"/>
    </font>
    <font>
      <sz val="11"/>
      <color theme="1"/>
      <name val="Calibri"/>
      <family val="2"/>
      <charset val="186"/>
      <scheme val="minor"/>
    </font>
    <font>
      <b/>
      <sz val="10"/>
      <color rgb="FFFF0000"/>
      <name val="Trebuchet MS"/>
      <family val="2"/>
      <charset val="186"/>
    </font>
    <font>
      <sz val="11"/>
      <color theme="1"/>
      <name val="Times New Roman"/>
      <family val="1"/>
      <charset val="186"/>
    </font>
    <font>
      <b/>
      <sz val="11"/>
      <color theme="1"/>
      <name val="Times New Roman"/>
      <family val="1"/>
      <charset val="186"/>
    </font>
    <font>
      <b/>
      <sz val="11"/>
      <color rgb="FF000000"/>
      <name val="Times New Roman"/>
      <family val="1"/>
      <charset val="186"/>
    </font>
    <font>
      <i/>
      <sz val="11"/>
      <color rgb="FF000000"/>
      <name val="Times New Roman"/>
      <family val="1"/>
      <charset val="186"/>
    </font>
    <font>
      <i/>
      <sz val="11"/>
      <color theme="1"/>
      <name val="Times New Roman"/>
      <family val="1"/>
      <charset val="186"/>
    </font>
    <font>
      <sz val="11"/>
      <color rgb="FF000000"/>
      <name val="Times New Roman"/>
      <family val="1"/>
      <charset val="186"/>
    </font>
    <font>
      <b/>
      <i/>
      <sz val="11"/>
      <color rgb="FF000000"/>
      <name val="Times New Roman"/>
      <family val="1"/>
      <charset val="186"/>
    </font>
    <font>
      <b/>
      <sz val="12"/>
      <name val="Times New Roman"/>
      <family val="1"/>
      <charset val="186"/>
    </font>
    <font>
      <sz val="12"/>
      <name val="Times New Roman"/>
      <family val="1"/>
      <charset val="186"/>
    </font>
    <font>
      <sz val="11"/>
      <color rgb="FFFF0000"/>
      <name val="Times New Roman"/>
      <family val="1"/>
      <charset val="186"/>
    </font>
    <font>
      <sz val="8"/>
      <name val="Calibri"/>
      <family val="2"/>
      <charset val="186"/>
      <scheme val="minor"/>
    </font>
  </fonts>
  <fills count="7">
    <fill>
      <patternFill patternType="none"/>
    </fill>
    <fill>
      <patternFill patternType="gray125"/>
    </fill>
    <fill>
      <patternFill patternType="solid">
        <fgColor theme="8" tint="0.59999389629810485"/>
        <bgColor indexed="64"/>
      </patternFill>
    </fill>
    <fill>
      <patternFill patternType="solid">
        <fgColor theme="2" tint="-9.9978637043366805E-2"/>
        <bgColor indexed="64"/>
      </patternFill>
    </fill>
    <fill>
      <patternFill patternType="solid">
        <fgColor theme="8" tint="0.79998168889431442"/>
        <bgColor indexed="64"/>
      </patternFill>
    </fill>
    <fill>
      <patternFill patternType="solid">
        <fgColor rgb="FFDDEBF7"/>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s>
  <cellStyleXfs count="2">
    <xf numFmtId="0" fontId="0" fillId="0" borderId="0"/>
    <xf numFmtId="9" fontId="8" fillId="0" borderId="0" applyFont="0" applyFill="0" applyBorder="0" applyAlignment="0" applyProtection="0"/>
  </cellStyleXfs>
  <cellXfs count="58">
    <xf numFmtId="0" fontId="0" fillId="0" borderId="0" xfId="0"/>
    <xf numFmtId="0" fontId="3" fillId="0" borderId="0" xfId="0" applyFont="1" applyAlignment="1">
      <alignment horizontal="center" vertical="center"/>
    </xf>
    <xf numFmtId="0" fontId="2" fillId="0" borderId="1" xfId="0" applyFont="1" applyBorder="1" applyAlignment="1">
      <alignment horizontal="center" vertical="center" wrapText="1"/>
    </xf>
    <xf numFmtId="0" fontId="5" fillId="0" borderId="0" xfId="0" applyFont="1" applyAlignment="1">
      <alignment vertical="center"/>
    </xf>
    <xf numFmtId="4" fontId="6" fillId="2" borderId="1" xfId="0" applyNumberFormat="1" applyFont="1" applyFill="1" applyBorder="1" applyAlignment="1">
      <alignment horizontal="right" vertical="center"/>
    </xf>
    <xf numFmtId="0" fontId="3" fillId="0" borderId="0" xfId="0" applyFont="1" applyAlignment="1">
      <alignment vertical="center"/>
    </xf>
    <xf numFmtId="4" fontId="3" fillId="3" borderId="1" xfId="0" applyNumberFormat="1" applyFont="1" applyFill="1" applyBorder="1" applyAlignment="1" applyProtection="1">
      <alignment horizontal="right" vertical="center" wrapText="1"/>
      <protection locked="0"/>
    </xf>
    <xf numFmtId="9" fontId="9" fillId="3" borderId="1" xfId="1" applyFont="1" applyFill="1" applyBorder="1" applyAlignment="1">
      <alignment vertical="center"/>
    </xf>
    <xf numFmtId="0" fontId="1" fillId="3" borderId="1" xfId="0" applyFont="1" applyFill="1" applyBorder="1" applyAlignment="1">
      <alignment vertical="center" wrapText="1"/>
    </xf>
    <xf numFmtId="4" fontId="1" fillId="4" borderId="1" xfId="0" applyNumberFormat="1" applyFont="1" applyFill="1" applyBorder="1" applyAlignment="1">
      <alignment vertical="center" wrapText="1"/>
    </xf>
    <xf numFmtId="0" fontId="4" fillId="0" borderId="0" xfId="0" applyFont="1" applyAlignment="1">
      <alignment wrapText="1"/>
    </xf>
    <xf numFmtId="0" fontId="4" fillId="0" borderId="0" xfId="0" applyFont="1" applyAlignment="1">
      <alignment vertical="center"/>
    </xf>
    <xf numFmtId="0" fontId="6" fillId="0" borderId="0" xfId="0" applyFont="1" applyAlignment="1">
      <alignment vertical="center"/>
    </xf>
    <xf numFmtId="4" fontId="1" fillId="5" borderId="1" xfId="0" applyNumberFormat="1" applyFont="1" applyFill="1" applyBorder="1" applyAlignment="1">
      <alignment vertical="center" wrapText="1"/>
    </xf>
    <xf numFmtId="0" fontId="6" fillId="0" borderId="0" xfId="0" applyFont="1" applyAlignment="1">
      <alignment vertical="center" wrapText="1"/>
    </xf>
    <xf numFmtId="0" fontId="10" fillId="0" borderId="4" xfId="0" applyFont="1" applyBorder="1" applyAlignment="1">
      <alignment vertical="center" wrapText="1"/>
    </xf>
    <xf numFmtId="0" fontId="10" fillId="0" borderId="5" xfId="0" applyFont="1" applyBorder="1" applyAlignment="1">
      <alignment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2"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4" fillId="2" borderId="1" xfId="0" applyFont="1" applyFill="1" applyBorder="1" applyAlignment="1">
      <alignment horizontal="center" vertical="center"/>
    </xf>
    <xf numFmtId="0" fontId="15" fillId="0" borderId="1" xfId="0" applyFont="1" applyBorder="1" applyAlignment="1">
      <alignment horizontal="center" vertical="center" wrapText="1"/>
    </xf>
    <xf numFmtId="4" fontId="10" fillId="3" borderId="1" xfId="0" applyNumberFormat="1" applyFont="1" applyFill="1" applyBorder="1" applyAlignment="1" applyProtection="1">
      <alignment horizontal="right" vertical="center" wrapText="1"/>
      <protection locked="0"/>
    </xf>
    <xf numFmtId="0" fontId="10" fillId="0" borderId="4" xfId="0" applyFont="1" applyBorder="1" applyAlignment="1">
      <alignment horizontal="justify" vertical="center" wrapText="1"/>
    </xf>
    <xf numFmtId="0" fontId="10" fillId="0" borderId="5" xfId="0" applyFont="1" applyBorder="1" applyAlignment="1">
      <alignment horizontal="justify" vertical="center" wrapText="1"/>
    </xf>
    <xf numFmtId="0" fontId="6" fillId="0" borderId="0" xfId="0" applyFont="1" applyAlignment="1">
      <alignment horizontal="left" vertical="center"/>
    </xf>
    <xf numFmtId="0" fontId="6" fillId="0" borderId="1" xfId="0" applyFont="1" applyBorder="1" applyAlignment="1">
      <alignment vertical="center"/>
    </xf>
    <xf numFmtId="0" fontId="6" fillId="3" borderId="1" xfId="0" applyFont="1" applyFill="1" applyBorder="1" applyAlignment="1">
      <alignment vertical="center"/>
    </xf>
    <xf numFmtId="0" fontId="17" fillId="0" borderId="2" xfId="0" applyFont="1" applyBorder="1" applyAlignment="1">
      <alignment horizontal="left" vertical="center"/>
    </xf>
    <xf numFmtId="0" fontId="18" fillId="0" borderId="0" xfId="0" applyFont="1" applyAlignment="1">
      <alignment horizontal="left" vertical="center" wrapText="1"/>
    </xf>
    <xf numFmtId="0" fontId="18" fillId="0" borderId="0" xfId="0" applyFont="1" applyAlignment="1">
      <alignment horizontal="left" vertical="center"/>
    </xf>
    <xf numFmtId="0" fontId="1" fillId="4" borderId="1" xfId="0" applyFont="1" applyFill="1" applyBorder="1" applyAlignment="1">
      <alignment horizontal="right" vertical="center" wrapText="1"/>
    </xf>
    <xf numFmtId="0" fontId="11" fillId="0" borderId="3" xfId="0" applyFont="1" applyBorder="1" applyAlignment="1">
      <alignment horizontal="center" vertical="center" wrapText="1"/>
    </xf>
    <xf numFmtId="0" fontId="15" fillId="6" borderId="10" xfId="0" applyFont="1" applyFill="1" applyBorder="1" applyAlignment="1">
      <alignment horizontal="left" vertical="center" wrapText="1"/>
    </xf>
    <xf numFmtId="0" fontId="16" fillId="6" borderId="11" xfId="0" applyFont="1" applyFill="1" applyBorder="1" applyAlignment="1">
      <alignment horizontal="left" vertical="center" wrapText="1"/>
    </xf>
    <xf numFmtId="0" fontId="16" fillId="6" borderId="12" xfId="0" applyFont="1" applyFill="1" applyBorder="1" applyAlignment="1">
      <alignment horizontal="left" vertical="center" wrapText="1"/>
    </xf>
    <xf numFmtId="4" fontId="3" fillId="6" borderId="13" xfId="0" applyNumberFormat="1" applyFont="1" applyFill="1" applyBorder="1" applyAlignment="1" applyProtection="1">
      <alignment horizontal="center" vertical="center" wrapText="1"/>
      <protection locked="0"/>
    </xf>
    <xf numFmtId="4" fontId="3" fillId="6" borderId="14" xfId="0" applyNumberFormat="1" applyFont="1" applyFill="1" applyBorder="1" applyAlignment="1" applyProtection="1">
      <alignment horizontal="center" vertical="center" wrapText="1"/>
      <protection locked="0"/>
    </xf>
    <xf numFmtId="4" fontId="3" fillId="6" borderId="15" xfId="0" applyNumberFormat="1" applyFont="1" applyFill="1" applyBorder="1" applyAlignment="1" applyProtection="1">
      <alignment horizontal="center" vertical="center" wrapText="1"/>
      <protection locked="0"/>
    </xf>
    <xf numFmtId="4" fontId="3" fillId="6" borderId="16" xfId="0" applyNumberFormat="1" applyFont="1" applyFill="1" applyBorder="1" applyAlignment="1" applyProtection="1">
      <alignment horizontal="center" vertical="center" wrapText="1"/>
      <protection locked="0"/>
    </xf>
    <xf numFmtId="0" fontId="6" fillId="0" borderId="0" xfId="0" applyFont="1" applyAlignment="1">
      <alignment horizontal="left" vertical="center"/>
    </xf>
    <xf numFmtId="0" fontId="6" fillId="2" borderId="1" xfId="0" applyFont="1" applyFill="1" applyBorder="1" applyAlignment="1">
      <alignment horizontal="right" vertical="center"/>
    </xf>
    <xf numFmtId="0" fontId="12" fillId="2" borderId="6" xfId="0" applyFont="1" applyFill="1" applyBorder="1" applyAlignment="1">
      <alignment horizontal="center" vertical="center" wrapText="1"/>
    </xf>
    <xf numFmtId="0" fontId="12" fillId="2" borderId="0" xfId="0" applyFont="1" applyFill="1" applyAlignment="1">
      <alignment horizontal="center" vertical="center" wrapText="1"/>
    </xf>
    <xf numFmtId="0" fontId="12"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0" xfId="0" applyFont="1" applyFill="1" applyAlignment="1">
      <alignment horizontal="center" vertical="center" wrapText="1"/>
    </xf>
    <xf numFmtId="0" fontId="11" fillId="2" borderId="7" xfId="0" applyFont="1" applyFill="1" applyBorder="1" applyAlignment="1">
      <alignment horizontal="center" vertical="center" wrapText="1"/>
    </xf>
    <xf numFmtId="0" fontId="11" fillId="2" borderId="6" xfId="0" applyFont="1" applyFill="1" applyBorder="1" applyAlignment="1">
      <alignment horizontal="left" vertical="center" wrapText="1"/>
    </xf>
    <xf numFmtId="0" fontId="11" fillId="2" borderId="0" xfId="0" applyFont="1" applyFill="1" applyAlignment="1">
      <alignment horizontal="left" vertical="center" wrapText="1"/>
    </xf>
    <xf numFmtId="0" fontId="11" fillId="2" borderId="7" xfId="0" applyFont="1" applyFill="1" applyBorder="1" applyAlignment="1">
      <alignment horizontal="left" vertical="center" wrapText="1"/>
    </xf>
    <xf numFmtId="0" fontId="6" fillId="2" borderId="10" xfId="0" applyFont="1" applyFill="1" applyBorder="1" applyAlignment="1">
      <alignment horizontal="right" vertical="center"/>
    </xf>
    <xf numFmtId="0" fontId="6" fillId="2" borderId="11" xfId="0" applyFont="1" applyFill="1" applyBorder="1" applyAlignment="1">
      <alignment horizontal="right" vertical="center"/>
    </xf>
    <xf numFmtId="0" fontId="6" fillId="2" borderId="12" xfId="0" applyFont="1" applyFill="1" applyBorder="1" applyAlignment="1">
      <alignment horizontal="right" vertical="center"/>
    </xf>
  </cellXfs>
  <cellStyles count="2">
    <cellStyle name="Normal" xfId="0" builtinId="0"/>
    <cellStyle name="Percent" xfId="1" builtinId="5"/>
  </cellStyles>
  <dxfs count="0"/>
  <tableStyles count="0" defaultTableStyle="TableStyleMedium2" defaultPivotStyle="PivotStyleLight16"/>
  <colors>
    <mruColors>
      <color rgb="FFFFEAA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0414A4-8A67-4890-B976-B2F5556E8D42}">
  <sheetPr>
    <pageSetUpPr fitToPage="1"/>
  </sheetPr>
  <dimension ref="A1:G90"/>
  <sheetViews>
    <sheetView tabSelected="1" topLeftCell="A60" zoomScaleNormal="100" workbookViewId="0">
      <selection activeCell="B71" sqref="B71"/>
    </sheetView>
  </sheetViews>
  <sheetFormatPr defaultColWidth="9.140625" defaultRowHeight="15" x14ac:dyDescent="0.25"/>
  <cols>
    <col min="1" max="1" width="6.140625" style="1" customWidth="1"/>
    <col min="2" max="2" width="48.5703125" style="5" customWidth="1"/>
    <col min="3" max="3" width="17.140625" style="5" customWidth="1"/>
    <col min="4" max="4" width="16.140625" style="5" customWidth="1"/>
    <col min="5" max="5" width="13.85546875" style="5" customWidth="1"/>
    <col min="6" max="6" width="22.85546875" style="5" customWidth="1"/>
    <col min="7" max="7" width="18.85546875" style="5" customWidth="1"/>
    <col min="8" max="8" width="14.5703125" style="5" customWidth="1"/>
    <col min="9" max="9" width="13.140625" style="5" customWidth="1"/>
    <col min="10" max="16384" width="9.140625" style="5"/>
  </cols>
  <sheetData>
    <row r="1" spans="1:7" s="12" customFormat="1" x14ac:dyDescent="0.25">
      <c r="A1" s="41" t="s">
        <v>0</v>
      </c>
      <c r="B1" s="41"/>
      <c r="C1" s="26"/>
      <c r="D1" s="26"/>
      <c r="E1" s="27" t="s">
        <v>1</v>
      </c>
      <c r="F1" s="28"/>
    </row>
    <row r="2" spans="1:7" x14ac:dyDescent="0.25">
      <c r="A2" s="12"/>
      <c r="B2" s="12"/>
      <c r="C2" s="12"/>
      <c r="D2" s="12"/>
      <c r="E2" s="12"/>
      <c r="F2" s="12"/>
      <c r="G2" s="12"/>
    </row>
    <row r="3" spans="1:7" ht="15" customHeight="1" x14ac:dyDescent="0.25">
      <c r="A3" s="33" t="s">
        <v>2</v>
      </c>
      <c r="B3" s="33"/>
      <c r="C3" s="33"/>
      <c r="D3" s="33"/>
      <c r="E3" s="33"/>
      <c r="F3" s="33"/>
      <c r="G3" s="14"/>
    </row>
    <row r="4" spans="1:7" ht="71.25" x14ac:dyDescent="0.25">
      <c r="A4" s="19" t="s">
        <v>3</v>
      </c>
      <c r="B4" s="19" t="s">
        <v>4</v>
      </c>
      <c r="C4" s="19" t="s">
        <v>37</v>
      </c>
      <c r="D4" s="19" t="s">
        <v>38</v>
      </c>
      <c r="E4" s="19" t="s">
        <v>5</v>
      </c>
      <c r="F4" s="19" t="s">
        <v>6</v>
      </c>
    </row>
    <row r="5" spans="1:7" s="3" customFormat="1" x14ac:dyDescent="0.25">
      <c r="A5" s="20">
        <v>1</v>
      </c>
      <c r="B5" s="20">
        <v>2</v>
      </c>
      <c r="C5" s="20">
        <v>3</v>
      </c>
      <c r="D5" s="20">
        <v>4</v>
      </c>
      <c r="E5" s="20">
        <v>5</v>
      </c>
      <c r="F5" s="21">
        <v>6</v>
      </c>
    </row>
    <row r="6" spans="1:7" s="3" customFormat="1" ht="105" customHeight="1" x14ac:dyDescent="0.25">
      <c r="A6" s="34" t="s">
        <v>52</v>
      </c>
      <c r="B6" s="35"/>
      <c r="C6" s="35"/>
      <c r="D6" s="35"/>
      <c r="E6" s="35"/>
      <c r="F6" s="36"/>
    </row>
    <row r="7" spans="1:7" s="3" customFormat="1" ht="15.75" thickBot="1" x14ac:dyDescent="0.3">
      <c r="A7" s="46" t="s">
        <v>17</v>
      </c>
      <c r="B7" s="47"/>
      <c r="C7" s="47"/>
      <c r="D7" s="47"/>
      <c r="E7" s="47"/>
      <c r="F7" s="48"/>
    </row>
    <row r="8" spans="1:7" ht="15.75" thickBot="1" x14ac:dyDescent="0.3">
      <c r="A8" s="22">
        <v>1</v>
      </c>
      <c r="B8" s="15" t="s">
        <v>18</v>
      </c>
      <c r="C8" s="23"/>
      <c r="D8" s="23"/>
      <c r="E8" s="17" t="s">
        <v>35</v>
      </c>
      <c r="F8" s="23"/>
    </row>
    <row r="9" spans="1:7" ht="15.75" thickBot="1" x14ac:dyDescent="0.3">
      <c r="A9" s="22">
        <v>2</v>
      </c>
      <c r="B9" s="16" t="s">
        <v>19</v>
      </c>
      <c r="C9" s="23"/>
      <c r="D9" s="23"/>
      <c r="E9" s="18" t="s">
        <v>35</v>
      </c>
      <c r="F9" s="23"/>
    </row>
    <row r="10" spans="1:7" ht="15.75" thickBot="1" x14ac:dyDescent="0.3">
      <c r="A10" s="22">
        <v>3</v>
      </c>
      <c r="B10" s="16" t="s">
        <v>20</v>
      </c>
      <c r="C10" s="23"/>
      <c r="D10" s="23"/>
      <c r="E10" s="18" t="s">
        <v>36</v>
      </c>
      <c r="F10" s="23"/>
    </row>
    <row r="11" spans="1:7" ht="15.75" thickBot="1" x14ac:dyDescent="0.3">
      <c r="A11" s="22">
        <v>4</v>
      </c>
      <c r="B11" s="16" t="s">
        <v>21</v>
      </c>
      <c r="C11" s="23"/>
      <c r="D11" s="23"/>
      <c r="E11" s="18" t="s">
        <v>35</v>
      </c>
      <c r="F11" s="23"/>
    </row>
    <row r="12" spans="1:7" ht="15.75" thickBot="1" x14ac:dyDescent="0.3">
      <c r="A12" s="22">
        <v>5</v>
      </c>
      <c r="B12" s="16" t="s">
        <v>22</v>
      </c>
      <c r="C12" s="23"/>
      <c r="D12" s="23"/>
      <c r="E12" s="18" t="s">
        <v>35</v>
      </c>
      <c r="F12" s="23"/>
    </row>
    <row r="13" spans="1:7" ht="15.75" thickBot="1" x14ac:dyDescent="0.3">
      <c r="A13" s="22">
        <v>6</v>
      </c>
      <c r="B13" s="16" t="s">
        <v>23</v>
      </c>
      <c r="C13" s="23"/>
      <c r="D13" s="23"/>
      <c r="E13" s="18" t="s">
        <v>35</v>
      </c>
      <c r="F13" s="23"/>
    </row>
    <row r="14" spans="1:7" ht="15.75" thickBot="1" x14ac:dyDescent="0.3">
      <c r="A14" s="22">
        <v>7</v>
      </c>
      <c r="B14" s="16" t="s">
        <v>24</v>
      </c>
      <c r="C14" s="23"/>
      <c r="D14" s="23"/>
      <c r="E14" s="18" t="s">
        <v>35</v>
      </c>
      <c r="F14" s="23"/>
    </row>
    <row r="15" spans="1:7" ht="15.75" thickBot="1" x14ac:dyDescent="0.3">
      <c r="A15" s="22">
        <v>8</v>
      </c>
      <c r="B15" s="16" t="s">
        <v>25</v>
      </c>
      <c r="C15" s="23"/>
      <c r="D15" s="23"/>
      <c r="E15" s="18" t="s">
        <v>35</v>
      </c>
      <c r="F15" s="23"/>
    </row>
    <row r="16" spans="1:7" ht="15.75" thickBot="1" x14ac:dyDescent="0.3">
      <c r="A16" s="22">
        <v>9</v>
      </c>
      <c r="B16" s="16" t="s">
        <v>26</v>
      </c>
      <c r="C16" s="23"/>
      <c r="D16" s="23"/>
      <c r="E16" s="18" t="s">
        <v>36</v>
      </c>
      <c r="F16" s="23"/>
    </row>
    <row r="17" spans="1:6" ht="15.75" thickBot="1" x14ac:dyDescent="0.3">
      <c r="A17" s="22">
        <v>10</v>
      </c>
      <c r="B17" s="16" t="s">
        <v>27</v>
      </c>
      <c r="C17" s="23"/>
      <c r="D17" s="23"/>
      <c r="E17" s="18" t="s">
        <v>35</v>
      </c>
      <c r="F17" s="23"/>
    </row>
    <row r="18" spans="1:6" ht="15.75" thickBot="1" x14ac:dyDescent="0.3">
      <c r="A18" s="22">
        <v>11</v>
      </c>
      <c r="B18" s="16" t="s">
        <v>28</v>
      </c>
      <c r="C18" s="23"/>
      <c r="D18" s="23"/>
      <c r="E18" s="18" t="s">
        <v>35</v>
      </c>
      <c r="F18" s="23"/>
    </row>
    <row r="19" spans="1:6" ht="15.75" thickBot="1" x14ac:dyDescent="0.3">
      <c r="A19" s="22">
        <v>12</v>
      </c>
      <c r="B19" s="16" t="s">
        <v>29</v>
      </c>
      <c r="C19" s="23"/>
      <c r="D19" s="23"/>
      <c r="E19" s="18" t="s">
        <v>35</v>
      </c>
      <c r="F19" s="23"/>
    </row>
    <row r="20" spans="1:6" ht="15.75" thickBot="1" x14ac:dyDescent="0.3">
      <c r="A20" s="22">
        <v>13</v>
      </c>
      <c r="B20" s="16" t="s">
        <v>30</v>
      </c>
      <c r="C20" s="23"/>
      <c r="D20" s="23"/>
      <c r="E20" s="18" t="s">
        <v>35</v>
      </c>
      <c r="F20" s="23"/>
    </row>
    <row r="21" spans="1:6" ht="15.75" thickBot="1" x14ac:dyDescent="0.3">
      <c r="A21" s="22">
        <v>14</v>
      </c>
      <c r="B21" s="16" t="s">
        <v>31</v>
      </c>
      <c r="C21" s="23"/>
      <c r="D21" s="23"/>
      <c r="E21" s="18" t="s">
        <v>35</v>
      </c>
      <c r="F21" s="23"/>
    </row>
    <row r="22" spans="1:6" ht="15.75" thickBot="1" x14ac:dyDescent="0.3">
      <c r="A22" s="43" t="s">
        <v>32</v>
      </c>
      <c r="B22" s="44"/>
      <c r="C22" s="44"/>
      <c r="D22" s="44"/>
      <c r="E22" s="44"/>
      <c r="F22" s="45"/>
    </row>
    <row r="23" spans="1:6" ht="15.75" thickBot="1" x14ac:dyDescent="0.3">
      <c r="A23" s="22">
        <v>15</v>
      </c>
      <c r="B23" s="15" t="s">
        <v>18</v>
      </c>
      <c r="C23" s="23"/>
      <c r="D23" s="23"/>
      <c r="E23" s="17" t="s">
        <v>35</v>
      </c>
      <c r="F23" s="23"/>
    </row>
    <row r="24" spans="1:6" ht="15.75" thickBot="1" x14ac:dyDescent="0.3">
      <c r="A24" s="22">
        <v>16</v>
      </c>
      <c r="B24" s="16" t="s">
        <v>19</v>
      </c>
      <c r="C24" s="23"/>
      <c r="D24" s="23"/>
      <c r="E24" s="18" t="s">
        <v>35</v>
      </c>
      <c r="F24" s="23"/>
    </row>
    <row r="25" spans="1:6" ht="15.75" thickBot="1" x14ac:dyDescent="0.3">
      <c r="A25" s="22">
        <v>17</v>
      </c>
      <c r="B25" s="16" t="s">
        <v>20</v>
      </c>
      <c r="C25" s="23"/>
      <c r="D25" s="23"/>
      <c r="E25" s="18" t="s">
        <v>36</v>
      </c>
      <c r="F25" s="23"/>
    </row>
    <row r="26" spans="1:6" ht="15.75" thickBot="1" x14ac:dyDescent="0.3">
      <c r="A26" s="22">
        <v>18</v>
      </c>
      <c r="B26" s="16" t="s">
        <v>21</v>
      </c>
      <c r="C26" s="23"/>
      <c r="D26" s="23"/>
      <c r="E26" s="18" t="s">
        <v>35</v>
      </c>
      <c r="F26" s="23"/>
    </row>
    <row r="27" spans="1:6" ht="15.75" thickBot="1" x14ac:dyDescent="0.3">
      <c r="A27" s="22">
        <v>19</v>
      </c>
      <c r="B27" s="16" t="s">
        <v>22</v>
      </c>
      <c r="C27" s="23"/>
      <c r="D27" s="23"/>
      <c r="E27" s="18" t="s">
        <v>35</v>
      </c>
      <c r="F27" s="23"/>
    </row>
    <row r="28" spans="1:6" ht="15.75" thickBot="1" x14ac:dyDescent="0.3">
      <c r="A28" s="22">
        <v>20</v>
      </c>
      <c r="B28" s="16" t="s">
        <v>23</v>
      </c>
      <c r="C28" s="23"/>
      <c r="D28" s="23"/>
      <c r="E28" s="18" t="s">
        <v>35</v>
      </c>
      <c r="F28" s="23"/>
    </row>
    <row r="29" spans="1:6" ht="15.75" thickBot="1" x14ac:dyDescent="0.3">
      <c r="A29" s="22">
        <v>21</v>
      </c>
      <c r="B29" s="16" t="s">
        <v>24</v>
      </c>
      <c r="C29" s="23"/>
      <c r="D29" s="23"/>
      <c r="E29" s="18" t="s">
        <v>35</v>
      </c>
      <c r="F29" s="23"/>
    </row>
    <row r="30" spans="1:6" ht="15.75" thickBot="1" x14ac:dyDescent="0.3">
      <c r="A30" s="22">
        <v>22</v>
      </c>
      <c r="B30" s="16" t="s">
        <v>25</v>
      </c>
      <c r="C30" s="23"/>
      <c r="D30" s="23"/>
      <c r="E30" s="18" t="s">
        <v>35</v>
      </c>
      <c r="F30" s="23"/>
    </row>
    <row r="31" spans="1:6" ht="15.75" thickBot="1" x14ac:dyDescent="0.3">
      <c r="A31" s="22">
        <v>23</v>
      </c>
      <c r="B31" s="16" t="s">
        <v>26</v>
      </c>
      <c r="C31" s="23"/>
      <c r="D31" s="23"/>
      <c r="E31" s="18" t="s">
        <v>36</v>
      </c>
      <c r="F31" s="23"/>
    </row>
    <row r="32" spans="1:6" ht="15.75" thickBot="1" x14ac:dyDescent="0.3">
      <c r="A32" s="22">
        <v>24</v>
      </c>
      <c r="B32" s="16" t="s">
        <v>27</v>
      </c>
      <c r="C32" s="23"/>
      <c r="D32" s="23"/>
      <c r="E32" s="18" t="s">
        <v>35</v>
      </c>
      <c r="F32" s="23"/>
    </row>
    <row r="33" spans="1:6" ht="15.75" thickBot="1" x14ac:dyDescent="0.3">
      <c r="A33" s="22">
        <v>25</v>
      </c>
      <c r="B33" s="16" t="s">
        <v>28</v>
      </c>
      <c r="C33" s="23"/>
      <c r="D33" s="23"/>
      <c r="E33" s="18" t="s">
        <v>35</v>
      </c>
      <c r="F33" s="23"/>
    </row>
    <row r="34" spans="1:6" ht="15.75" thickBot="1" x14ac:dyDescent="0.3">
      <c r="A34" s="22">
        <v>26</v>
      </c>
      <c r="B34" s="16" t="s">
        <v>29</v>
      </c>
      <c r="C34" s="23"/>
      <c r="D34" s="23"/>
      <c r="E34" s="18" t="s">
        <v>35</v>
      </c>
      <c r="F34" s="23"/>
    </row>
    <row r="35" spans="1:6" ht="15.75" thickBot="1" x14ac:dyDescent="0.3">
      <c r="A35" s="22">
        <v>27</v>
      </c>
      <c r="B35" s="16" t="s">
        <v>30</v>
      </c>
      <c r="C35" s="23"/>
      <c r="D35" s="23"/>
      <c r="E35" s="18" t="s">
        <v>35</v>
      </c>
      <c r="F35" s="23"/>
    </row>
    <row r="36" spans="1:6" ht="15.75" thickBot="1" x14ac:dyDescent="0.3">
      <c r="A36" s="22">
        <v>28</v>
      </c>
      <c r="B36" s="16" t="s">
        <v>31</v>
      </c>
      <c r="C36" s="23"/>
      <c r="D36" s="23"/>
      <c r="E36" s="18" t="s">
        <v>35</v>
      </c>
      <c r="F36" s="23"/>
    </row>
    <row r="37" spans="1:6" ht="15.75" thickBot="1" x14ac:dyDescent="0.3">
      <c r="A37" s="49" t="s">
        <v>33</v>
      </c>
      <c r="B37" s="50"/>
      <c r="C37" s="50"/>
      <c r="D37" s="50"/>
      <c r="E37" s="50"/>
      <c r="F37" s="51"/>
    </row>
    <row r="38" spans="1:6" ht="15.75" thickBot="1" x14ac:dyDescent="0.3">
      <c r="A38" s="2">
        <v>29</v>
      </c>
      <c r="B38" s="15" t="s">
        <v>18</v>
      </c>
      <c r="C38" s="23"/>
      <c r="D38" s="23"/>
      <c r="E38" s="17" t="s">
        <v>35</v>
      </c>
      <c r="F38" s="6"/>
    </row>
    <row r="39" spans="1:6" ht="15.75" thickBot="1" x14ac:dyDescent="0.3">
      <c r="A39" s="2">
        <v>30</v>
      </c>
      <c r="B39" s="16" t="s">
        <v>19</v>
      </c>
      <c r="C39" s="23"/>
      <c r="D39" s="23"/>
      <c r="E39" s="18" t="s">
        <v>35</v>
      </c>
      <c r="F39" s="6"/>
    </row>
    <row r="40" spans="1:6" ht="15.75" thickBot="1" x14ac:dyDescent="0.3">
      <c r="A40" s="2">
        <v>31</v>
      </c>
      <c r="B40" s="16" t="s">
        <v>20</v>
      </c>
      <c r="C40" s="23"/>
      <c r="D40" s="23"/>
      <c r="E40" s="18" t="s">
        <v>36</v>
      </c>
      <c r="F40" s="6"/>
    </row>
    <row r="41" spans="1:6" ht="15.75" thickBot="1" x14ac:dyDescent="0.3">
      <c r="A41" s="2">
        <v>32</v>
      </c>
      <c r="B41" s="16" t="s">
        <v>21</v>
      </c>
      <c r="C41" s="23"/>
      <c r="D41" s="23"/>
      <c r="E41" s="18" t="s">
        <v>35</v>
      </c>
      <c r="F41" s="6"/>
    </row>
    <row r="42" spans="1:6" ht="15.75" thickBot="1" x14ac:dyDescent="0.3">
      <c r="A42" s="2">
        <v>33</v>
      </c>
      <c r="B42" s="16" t="s">
        <v>22</v>
      </c>
      <c r="C42" s="23"/>
      <c r="D42" s="23"/>
      <c r="E42" s="18" t="s">
        <v>35</v>
      </c>
      <c r="F42" s="6"/>
    </row>
    <row r="43" spans="1:6" ht="15.75" thickBot="1" x14ac:dyDescent="0.3">
      <c r="A43" s="2">
        <v>34</v>
      </c>
      <c r="B43" s="16" t="s">
        <v>23</v>
      </c>
      <c r="C43" s="23"/>
      <c r="D43" s="23"/>
      <c r="E43" s="18" t="s">
        <v>35</v>
      </c>
      <c r="F43" s="6"/>
    </row>
    <row r="44" spans="1:6" ht="15.75" thickBot="1" x14ac:dyDescent="0.3">
      <c r="A44" s="2">
        <v>35</v>
      </c>
      <c r="B44" s="16" t="s">
        <v>24</v>
      </c>
      <c r="C44" s="23"/>
      <c r="D44" s="23"/>
      <c r="E44" s="18" t="s">
        <v>35</v>
      </c>
      <c r="F44" s="6"/>
    </row>
    <row r="45" spans="1:6" ht="15.75" thickBot="1" x14ac:dyDescent="0.3">
      <c r="A45" s="2">
        <v>36</v>
      </c>
      <c r="B45" s="16" t="s">
        <v>25</v>
      </c>
      <c r="C45" s="23"/>
      <c r="D45" s="23"/>
      <c r="E45" s="18" t="s">
        <v>35</v>
      </c>
      <c r="F45" s="6"/>
    </row>
    <row r="46" spans="1:6" ht="15.75" thickBot="1" x14ac:dyDescent="0.3">
      <c r="A46" s="2">
        <v>37</v>
      </c>
      <c r="B46" s="16" t="s">
        <v>26</v>
      </c>
      <c r="C46" s="23"/>
      <c r="D46" s="23"/>
      <c r="E46" s="18" t="s">
        <v>36</v>
      </c>
      <c r="F46" s="6"/>
    </row>
    <row r="47" spans="1:6" ht="15.75" thickBot="1" x14ac:dyDescent="0.3">
      <c r="A47" s="2">
        <v>38</v>
      </c>
      <c r="B47" s="16" t="s">
        <v>27</v>
      </c>
      <c r="C47" s="23"/>
      <c r="D47" s="23"/>
      <c r="E47" s="18" t="s">
        <v>35</v>
      </c>
      <c r="F47" s="6"/>
    </row>
    <row r="48" spans="1:6" ht="15.75" thickBot="1" x14ac:dyDescent="0.3">
      <c r="A48" s="2">
        <v>39</v>
      </c>
      <c r="B48" s="16" t="s">
        <v>28</v>
      </c>
      <c r="C48" s="23"/>
      <c r="D48" s="23"/>
      <c r="E48" s="18" t="s">
        <v>35</v>
      </c>
      <c r="F48" s="6"/>
    </row>
    <row r="49" spans="1:6" ht="15.75" thickBot="1" x14ac:dyDescent="0.3">
      <c r="A49" s="2">
        <v>40</v>
      </c>
      <c r="B49" s="16" t="s">
        <v>29</v>
      </c>
      <c r="C49" s="23"/>
      <c r="D49" s="23"/>
      <c r="E49" s="18" t="s">
        <v>35</v>
      </c>
      <c r="F49" s="6"/>
    </row>
    <row r="50" spans="1:6" ht="15.75" thickBot="1" x14ac:dyDescent="0.3">
      <c r="A50" s="2">
        <v>41</v>
      </c>
      <c r="B50" s="16" t="s">
        <v>30</v>
      </c>
      <c r="C50" s="23"/>
      <c r="D50" s="23"/>
      <c r="E50" s="18" t="s">
        <v>35</v>
      </c>
      <c r="F50" s="6"/>
    </row>
    <row r="51" spans="1:6" ht="15.75" thickBot="1" x14ac:dyDescent="0.3">
      <c r="A51" s="2">
        <v>42</v>
      </c>
      <c r="B51" s="16" t="s">
        <v>31</v>
      </c>
      <c r="C51" s="23"/>
      <c r="D51" s="23"/>
      <c r="E51" s="18" t="s">
        <v>35</v>
      </c>
      <c r="F51" s="6"/>
    </row>
    <row r="52" spans="1:6" ht="15.75" thickBot="1" x14ac:dyDescent="0.3">
      <c r="A52" s="49" t="s">
        <v>34</v>
      </c>
      <c r="B52" s="50"/>
      <c r="C52" s="50"/>
      <c r="D52" s="50"/>
      <c r="E52" s="50"/>
      <c r="F52" s="51"/>
    </row>
    <row r="53" spans="1:6" ht="15.75" thickBot="1" x14ac:dyDescent="0.3">
      <c r="A53" s="2">
        <v>43</v>
      </c>
      <c r="B53" s="15" t="s">
        <v>18</v>
      </c>
      <c r="C53" s="23"/>
      <c r="D53" s="23"/>
      <c r="E53" s="17" t="s">
        <v>35</v>
      </c>
      <c r="F53" s="6"/>
    </row>
    <row r="54" spans="1:6" ht="15.75" thickBot="1" x14ac:dyDescent="0.3">
      <c r="A54" s="2">
        <v>44</v>
      </c>
      <c r="B54" s="16" t="s">
        <v>19</v>
      </c>
      <c r="C54" s="23"/>
      <c r="D54" s="23"/>
      <c r="E54" s="18" t="s">
        <v>35</v>
      </c>
      <c r="F54" s="6"/>
    </row>
    <row r="55" spans="1:6" ht="15.75" thickBot="1" x14ac:dyDescent="0.3">
      <c r="A55" s="2">
        <v>45</v>
      </c>
      <c r="B55" s="16" t="s">
        <v>20</v>
      </c>
      <c r="C55" s="23"/>
      <c r="D55" s="23"/>
      <c r="E55" s="18" t="s">
        <v>36</v>
      </c>
      <c r="F55" s="6"/>
    </row>
    <row r="56" spans="1:6" ht="15.75" thickBot="1" x14ac:dyDescent="0.3">
      <c r="A56" s="2">
        <v>46</v>
      </c>
      <c r="B56" s="16" t="s">
        <v>21</v>
      </c>
      <c r="C56" s="23"/>
      <c r="D56" s="23"/>
      <c r="E56" s="18" t="s">
        <v>35</v>
      </c>
      <c r="F56" s="6"/>
    </row>
    <row r="57" spans="1:6" ht="15.75" thickBot="1" x14ac:dyDescent="0.3">
      <c r="A57" s="2">
        <v>47</v>
      </c>
      <c r="B57" s="16" t="s">
        <v>22</v>
      </c>
      <c r="C57" s="23"/>
      <c r="D57" s="23"/>
      <c r="E57" s="18" t="s">
        <v>35</v>
      </c>
      <c r="F57" s="6"/>
    </row>
    <row r="58" spans="1:6" ht="15.75" thickBot="1" x14ac:dyDescent="0.3">
      <c r="A58" s="2">
        <v>48</v>
      </c>
      <c r="B58" s="16" t="s">
        <v>23</v>
      </c>
      <c r="C58" s="23"/>
      <c r="D58" s="23"/>
      <c r="E58" s="18" t="s">
        <v>35</v>
      </c>
      <c r="F58" s="6"/>
    </row>
    <row r="59" spans="1:6" ht="15.75" thickBot="1" x14ac:dyDescent="0.3">
      <c r="A59" s="2">
        <v>49</v>
      </c>
      <c r="B59" s="16" t="s">
        <v>24</v>
      </c>
      <c r="C59" s="23"/>
      <c r="D59" s="23"/>
      <c r="E59" s="18" t="s">
        <v>35</v>
      </c>
      <c r="F59" s="6"/>
    </row>
    <row r="60" spans="1:6" ht="15.75" thickBot="1" x14ac:dyDescent="0.3">
      <c r="A60" s="2">
        <v>50</v>
      </c>
      <c r="B60" s="16" t="s">
        <v>25</v>
      </c>
      <c r="C60" s="23"/>
      <c r="D60" s="23"/>
      <c r="E60" s="18" t="s">
        <v>35</v>
      </c>
      <c r="F60" s="6"/>
    </row>
    <row r="61" spans="1:6" ht="15.75" thickBot="1" x14ac:dyDescent="0.3">
      <c r="A61" s="2">
        <v>51</v>
      </c>
      <c r="B61" s="16" t="s">
        <v>26</v>
      </c>
      <c r="C61" s="23"/>
      <c r="D61" s="23"/>
      <c r="E61" s="18" t="s">
        <v>36</v>
      </c>
      <c r="F61" s="6"/>
    </row>
    <row r="62" spans="1:6" ht="15.75" thickBot="1" x14ac:dyDescent="0.3">
      <c r="A62" s="2">
        <v>52</v>
      </c>
      <c r="B62" s="16" t="s">
        <v>27</v>
      </c>
      <c r="C62" s="23"/>
      <c r="D62" s="23"/>
      <c r="E62" s="18" t="s">
        <v>35</v>
      </c>
      <c r="F62" s="6"/>
    </row>
    <row r="63" spans="1:6" ht="15.75" thickBot="1" x14ac:dyDescent="0.3">
      <c r="A63" s="2">
        <v>53</v>
      </c>
      <c r="B63" s="16" t="s">
        <v>28</v>
      </c>
      <c r="C63" s="23"/>
      <c r="D63" s="23"/>
      <c r="E63" s="18" t="s">
        <v>35</v>
      </c>
      <c r="F63" s="6"/>
    </row>
    <row r="64" spans="1:6" ht="15.75" thickBot="1" x14ac:dyDescent="0.3">
      <c r="A64" s="2">
        <v>54</v>
      </c>
      <c r="B64" s="16" t="s">
        <v>29</v>
      </c>
      <c r="C64" s="23"/>
      <c r="D64" s="23"/>
      <c r="E64" s="18" t="s">
        <v>35</v>
      </c>
      <c r="F64" s="6"/>
    </row>
    <row r="65" spans="1:6" ht="15.75" thickBot="1" x14ac:dyDescent="0.3">
      <c r="A65" s="2">
        <v>55</v>
      </c>
      <c r="B65" s="16" t="s">
        <v>30</v>
      </c>
      <c r="C65" s="23"/>
      <c r="D65" s="23"/>
      <c r="E65" s="18" t="s">
        <v>35</v>
      </c>
      <c r="F65" s="6"/>
    </row>
    <row r="66" spans="1:6" ht="15.75" thickBot="1" x14ac:dyDescent="0.3">
      <c r="A66" s="2">
        <v>56</v>
      </c>
      <c r="B66" s="16" t="s">
        <v>31</v>
      </c>
      <c r="C66" s="23"/>
      <c r="D66" s="23"/>
      <c r="E66" s="18" t="s">
        <v>35</v>
      </c>
      <c r="F66" s="6"/>
    </row>
    <row r="67" spans="1:6" ht="15.75" thickBot="1" x14ac:dyDescent="0.3">
      <c r="A67" s="52" t="s">
        <v>39</v>
      </c>
      <c r="B67" s="53"/>
      <c r="C67" s="53"/>
      <c r="D67" s="53"/>
      <c r="E67" s="53"/>
      <c r="F67" s="54"/>
    </row>
    <row r="68" spans="1:6" ht="15.75" thickBot="1" x14ac:dyDescent="0.3">
      <c r="A68" s="2">
        <v>57</v>
      </c>
      <c r="B68" s="24" t="s">
        <v>53</v>
      </c>
      <c r="C68" s="37" t="s">
        <v>51</v>
      </c>
      <c r="D68" s="38"/>
      <c r="E68" s="17" t="s">
        <v>46</v>
      </c>
      <c r="F68" s="6"/>
    </row>
    <row r="69" spans="1:6" ht="30.75" thickBot="1" x14ac:dyDescent="0.3">
      <c r="A69" s="2">
        <v>58</v>
      </c>
      <c r="B69" s="25" t="s">
        <v>49</v>
      </c>
      <c r="C69" s="39"/>
      <c r="D69" s="40"/>
      <c r="E69" s="17" t="s">
        <v>46</v>
      </c>
      <c r="F69" s="6"/>
    </row>
    <row r="70" spans="1:6" ht="30.75" thickBot="1" x14ac:dyDescent="0.3">
      <c r="A70" s="2">
        <v>59</v>
      </c>
      <c r="B70" s="25" t="s">
        <v>54</v>
      </c>
      <c r="C70" s="39"/>
      <c r="D70" s="40"/>
      <c r="E70" s="17" t="s">
        <v>46</v>
      </c>
      <c r="F70" s="6"/>
    </row>
    <row r="71" spans="1:6" ht="30.75" thickBot="1" x14ac:dyDescent="0.3">
      <c r="A71" s="2">
        <v>60</v>
      </c>
      <c r="B71" s="25" t="s">
        <v>55</v>
      </c>
      <c r="C71" s="39"/>
      <c r="D71" s="40"/>
      <c r="E71" s="17" t="s">
        <v>46</v>
      </c>
      <c r="F71" s="6"/>
    </row>
    <row r="72" spans="1:6" ht="15.75" thickBot="1" x14ac:dyDescent="0.3">
      <c r="A72" s="2">
        <v>61</v>
      </c>
      <c r="B72" s="25" t="s">
        <v>7</v>
      </c>
      <c r="C72" s="39"/>
      <c r="D72" s="40"/>
      <c r="E72" s="18" t="s">
        <v>47</v>
      </c>
      <c r="F72" s="6"/>
    </row>
    <row r="73" spans="1:6" ht="15.75" thickBot="1" x14ac:dyDescent="0.3">
      <c r="A73" s="2">
        <v>62</v>
      </c>
      <c r="B73" s="25" t="s">
        <v>8</v>
      </c>
      <c r="C73" s="39"/>
      <c r="D73" s="40"/>
      <c r="E73" s="18" t="s">
        <v>47</v>
      </c>
      <c r="F73" s="6"/>
    </row>
    <row r="74" spans="1:6" ht="15.75" thickBot="1" x14ac:dyDescent="0.3">
      <c r="A74" s="2">
        <v>63</v>
      </c>
      <c r="B74" s="25" t="s">
        <v>9</v>
      </c>
      <c r="C74" s="39"/>
      <c r="D74" s="40"/>
      <c r="E74" s="18" t="s">
        <v>47</v>
      </c>
      <c r="F74" s="6"/>
    </row>
    <row r="75" spans="1:6" ht="15.75" thickBot="1" x14ac:dyDescent="0.3">
      <c r="A75" s="2">
        <v>64</v>
      </c>
      <c r="B75" s="25" t="s">
        <v>10</v>
      </c>
      <c r="C75" s="39"/>
      <c r="D75" s="40"/>
      <c r="E75" s="18" t="s">
        <v>46</v>
      </c>
      <c r="F75" s="6"/>
    </row>
    <row r="76" spans="1:6" ht="15.75" thickBot="1" x14ac:dyDescent="0.3">
      <c r="A76" s="2">
        <v>65</v>
      </c>
      <c r="B76" s="25" t="s">
        <v>11</v>
      </c>
      <c r="C76" s="39"/>
      <c r="D76" s="40"/>
      <c r="E76" s="18" t="s">
        <v>46</v>
      </c>
      <c r="F76" s="6"/>
    </row>
    <row r="77" spans="1:6" ht="30.75" thickBot="1" x14ac:dyDescent="0.3">
      <c r="A77" s="2">
        <v>66</v>
      </c>
      <c r="B77" s="25" t="s">
        <v>50</v>
      </c>
      <c r="C77" s="39"/>
      <c r="D77" s="40"/>
      <c r="E77" s="18" t="s">
        <v>48</v>
      </c>
      <c r="F77" s="6"/>
    </row>
    <row r="78" spans="1:6" ht="14.45" customHeight="1" x14ac:dyDescent="0.25">
      <c r="A78" s="32" t="s">
        <v>12</v>
      </c>
      <c r="B78" s="32"/>
      <c r="C78" s="32"/>
      <c r="D78" s="32"/>
      <c r="E78" s="32"/>
      <c r="F78" s="13">
        <f>ROUND(SUM(F8:F66),2)</f>
        <v>0</v>
      </c>
    </row>
    <row r="79" spans="1:6" ht="14.45" customHeight="1" x14ac:dyDescent="0.25">
      <c r="A79" s="32" t="s">
        <v>43</v>
      </c>
      <c r="B79" s="32"/>
      <c r="C79" s="32"/>
      <c r="D79" s="32"/>
      <c r="E79" s="32"/>
      <c r="F79" s="8"/>
    </row>
    <row r="80" spans="1:6" ht="14.45" customHeight="1" x14ac:dyDescent="0.25">
      <c r="A80" s="32" t="s">
        <v>44</v>
      </c>
      <c r="B80" s="32"/>
      <c r="C80" s="32"/>
      <c r="D80" s="32"/>
      <c r="E80" s="32"/>
      <c r="F80" s="9">
        <f>ROUND(F78-F78*F79/100,2)</f>
        <v>0</v>
      </c>
    </row>
    <row r="81" spans="1:7" x14ac:dyDescent="0.25">
      <c r="A81" s="42" t="s">
        <v>45</v>
      </c>
      <c r="B81" s="42"/>
      <c r="C81" s="42"/>
      <c r="D81" s="42"/>
      <c r="E81" s="42"/>
      <c r="F81" s="4">
        <f>ROUND(SUM(F68:F77)+F80,2)</f>
        <v>0</v>
      </c>
    </row>
    <row r="82" spans="1:7" x14ac:dyDescent="0.25">
      <c r="A82" s="55" t="s">
        <v>13</v>
      </c>
      <c r="B82" s="56"/>
      <c r="C82" s="56"/>
      <c r="D82" s="57"/>
      <c r="E82" s="7">
        <v>0.21</v>
      </c>
      <c r="F82" s="4">
        <f>ROUND(F81*E82,2)</f>
        <v>0</v>
      </c>
    </row>
    <row r="83" spans="1:7" x14ac:dyDescent="0.25">
      <c r="A83" s="42" t="s">
        <v>14</v>
      </c>
      <c r="B83" s="42"/>
      <c r="C83" s="42"/>
      <c r="D83" s="42"/>
      <c r="E83" s="42"/>
      <c r="F83" s="4">
        <f>ROUND(F81+F82,2)</f>
        <v>0</v>
      </c>
    </row>
    <row r="84" spans="1:7" ht="15.75" x14ac:dyDescent="0.25">
      <c r="A84" s="29" t="s">
        <v>15</v>
      </c>
      <c r="B84" s="29"/>
      <c r="C84" s="29"/>
      <c r="D84" s="29"/>
      <c r="E84" s="29"/>
      <c r="F84" s="29"/>
      <c r="G84" s="12"/>
    </row>
    <row r="85" spans="1:7" ht="15.75" x14ac:dyDescent="0.25">
      <c r="A85" s="31" t="s">
        <v>16</v>
      </c>
      <c r="B85" s="31"/>
      <c r="C85" s="31"/>
      <c r="D85" s="31"/>
      <c r="E85" s="31"/>
      <c r="F85" s="31"/>
      <c r="G85" s="11"/>
    </row>
    <row r="86" spans="1:7" ht="59.25" customHeight="1" x14ac:dyDescent="0.3">
      <c r="A86" s="30" t="s">
        <v>40</v>
      </c>
      <c r="B86" s="30"/>
      <c r="C86" s="30"/>
      <c r="D86" s="30"/>
      <c r="E86" s="30"/>
      <c r="F86" s="30"/>
      <c r="G86" s="10"/>
    </row>
    <row r="87" spans="1:7" ht="33" customHeight="1" x14ac:dyDescent="0.25">
      <c r="A87" s="30" t="s">
        <v>41</v>
      </c>
      <c r="B87" s="31"/>
      <c r="C87" s="31"/>
      <c r="D87" s="31"/>
      <c r="E87" s="31"/>
      <c r="F87" s="31"/>
    </row>
    <row r="88" spans="1:7" x14ac:dyDescent="0.25">
      <c r="A88" s="30" t="s">
        <v>42</v>
      </c>
      <c r="B88" s="30"/>
      <c r="C88" s="30"/>
      <c r="D88" s="30"/>
      <c r="E88" s="30"/>
      <c r="F88" s="30"/>
    </row>
    <row r="89" spans="1:7" x14ac:dyDescent="0.25">
      <c r="A89" s="30"/>
      <c r="B89" s="30"/>
      <c r="C89" s="30"/>
      <c r="D89" s="30"/>
      <c r="E89" s="30"/>
      <c r="F89" s="30"/>
    </row>
    <row r="90" spans="1:7" x14ac:dyDescent="0.25">
      <c r="A90" s="30"/>
      <c r="B90" s="30"/>
      <c r="C90" s="30"/>
      <c r="D90" s="30"/>
      <c r="E90" s="30"/>
      <c r="F90" s="30"/>
    </row>
  </sheetData>
  <mergeCells count="19">
    <mergeCell ref="A1:B1"/>
    <mergeCell ref="A79:E79"/>
    <mergeCell ref="A86:F86"/>
    <mergeCell ref="A80:E80"/>
    <mergeCell ref="A81:E81"/>
    <mergeCell ref="A83:E83"/>
    <mergeCell ref="A85:F85"/>
    <mergeCell ref="A22:F22"/>
    <mergeCell ref="A7:F7"/>
    <mergeCell ref="A37:F37"/>
    <mergeCell ref="A67:F67"/>
    <mergeCell ref="A52:F52"/>
    <mergeCell ref="A82:D82"/>
    <mergeCell ref="A87:F87"/>
    <mergeCell ref="A88:F90"/>
    <mergeCell ref="A78:E78"/>
    <mergeCell ref="A3:F3"/>
    <mergeCell ref="A6:F6"/>
    <mergeCell ref="C68:D77"/>
  </mergeCells>
  <phoneticPr fontId="20" type="noConversion"/>
  <dataValidations count="1">
    <dataValidation type="custom" allowBlank="1" showInputMessage="1" showErrorMessage="1" sqref="F53:F66 F8:F21 F23:F36 F38:F51 C53:D66 C38:D51 C23:D36 C8:D21 F68:F77" xr:uid="{4D5BC9D8-1C25-4279-AF2F-D5E3EA00CDE4}">
      <formula1>AND(IF(XFC8="","",EXACT(C8,ROUND(C8,2))),C8&gt;0)</formula1>
    </dataValidation>
  </dataValidations>
  <pageMargins left="0.7" right="0.7" top="0.75" bottom="0.75" header="0.3" footer="0.3"/>
  <pageSetup paperSize="9" scale="95"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9d0408b-8311-495b-85d1-8ab2a7a8f309" xsi:nil="true"/>
    <lcf76f155ced4ddcb4097134ff3c332f xmlns="792cc0e5-78ed-4bf2-9e00-f1b9f65a553d">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U_x017e_pildyta xmlns="792cc0e5-78ed-4bf2-9e00-f1b9f65a553d">false</U_x017e_pildyta>
    <Pastabos xmlns="792cc0e5-78ed-4bf2-9e00-f1b9f65a553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D2A6C4708C64B4EAE917A5481687AFF" ma:contentTypeVersion="25" ma:contentTypeDescription="Create a new document." ma:contentTypeScope="" ma:versionID="4a128b0cca46397a3ee9c9c6c4798eb1">
  <xsd:schema xmlns:xsd="http://www.w3.org/2001/XMLSchema" xmlns:xs="http://www.w3.org/2001/XMLSchema" xmlns:p="http://schemas.microsoft.com/office/2006/metadata/properties" xmlns:ns1="http://schemas.microsoft.com/sharepoint/v3" xmlns:ns2="99d0408b-8311-495b-85d1-8ab2a7a8f309" xmlns:ns3="792cc0e5-78ed-4bf2-9e00-f1b9f65a553d" targetNamespace="http://schemas.microsoft.com/office/2006/metadata/properties" ma:root="true" ma:fieldsID="eede952c3a8ca31af8895e314327193f" ns1:_="" ns2:_="" ns3:_="">
    <xsd:import namespace="http://schemas.microsoft.com/sharepoint/v3"/>
    <xsd:import namespace="99d0408b-8311-495b-85d1-8ab2a7a8f309"/>
    <xsd:import namespace="792cc0e5-78ed-4bf2-9e00-f1b9f65a553d"/>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Loca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U_x017e_pildyta" minOccurs="0"/>
                <xsd:element ref="ns3:Pastabos" minOccurs="0"/>
                <xsd:element ref="ns1:_ip_UnifiedCompliancePolicyProperties" minOccurs="0"/>
                <xsd:element ref="ns1:_ip_UnifiedCompliancePolicyUIAc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30" nillable="true" ma:displayName="Unified Compliance Policy Properties" ma:hidden="true" ma:internalName="_ip_UnifiedCompliancePolicyProperties">
      <xsd:simpleType>
        <xsd:restriction base="dms:Note"/>
      </xsd:simpleType>
    </xsd:element>
    <xsd:element name="_ip_UnifiedCompliancePolicyUIAction" ma:index="3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9d0408b-8311-495b-85d1-8ab2a7a8f309"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LastSharedByUser" ma:index="10" nillable="true" ma:displayName="Last Shared By User" ma:description="" ma:internalName="LastSharedByUser" ma:readOnly="true">
      <xsd:simpleType>
        <xsd:restriction base="dms:Note">
          <xsd:maxLength value="255"/>
        </xsd:restriction>
      </xsd:simpleType>
    </xsd:element>
    <xsd:element name="LastSharedByTime" ma:index="11" nillable="true" ma:displayName="Last Shared By Time" ma:description="" ma:internalName="LastSharedByTime" ma:readOnly="true">
      <xsd:simpleType>
        <xsd:restriction base="dms:DateTime"/>
      </xsd:simpleType>
    </xsd:element>
    <xsd:element name="TaxCatchAll" ma:index="25" nillable="true" ma:displayName="Taxonomy Catch All Column" ma:hidden="true" ma:list="{93551ed1-fdf1-429d-8cab-c109c4b9eed0}" ma:internalName="TaxCatchAll" ma:showField="CatchAllData" ma:web="99d0408b-8311-495b-85d1-8ab2a7a8f30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92cc0e5-78ed-4bf2-9e00-f1b9f65a553d"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MediaServiceAutoTags" ma:internalName="MediaServiceAutoTags"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Location" ma:index="17" nillable="true" ma:displayName="MediaServiceLocation" ma:internalName="MediaServiceLocation"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c6215b1e-9df5-4aec-9875-b0cfc88a8ad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U_x017e_pildyta" ma:index="28" nillable="true" ma:displayName="Užpildyta" ma:default="0" ma:format="Dropdown" ma:internalName="U_x017e_pildyta">
      <xsd:simpleType>
        <xsd:restriction base="dms:Boolean"/>
      </xsd:simpleType>
    </xsd:element>
    <xsd:element name="Pastabos" ma:index="29" nillable="true" ma:displayName="Pastabos" ma:description="Darius Zaremba užpildė VNO poreikį&#10;" ma:format="Dropdown" ma:internalName="Pastabos">
      <xsd:simpleType>
        <xsd:restriction base="dms:Text">
          <xsd:maxLength value="255"/>
        </xsd:restriction>
      </xsd:simpleType>
    </xsd:element>
    <xsd:element name="MediaServiceBillingMetadata" ma:index="32"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5644D07-7811-4E46-BB5F-89D390642F92}">
  <ds:schemaRefs>
    <ds:schemaRef ds:uri="http://schemas.microsoft.com/office/2006/documentManagement/types"/>
    <ds:schemaRef ds:uri="792cc0e5-78ed-4bf2-9e00-f1b9f65a553d"/>
    <ds:schemaRef ds:uri="http://schemas.microsoft.com/sharepoint/v3"/>
    <ds:schemaRef ds:uri="http://www.w3.org/XML/1998/namespace"/>
    <ds:schemaRef ds:uri="http://purl.org/dc/elements/1.1/"/>
    <ds:schemaRef ds:uri="http://purl.org/dc/terms/"/>
    <ds:schemaRef ds:uri="99d0408b-8311-495b-85d1-8ab2a7a8f309"/>
    <ds:schemaRef ds:uri="http://schemas.microsoft.com/office/2006/metadata/properties"/>
    <ds:schemaRef ds:uri="http://schemas.microsoft.com/office/infopath/2007/PartnerControl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8CF2F19A-5465-4EBB-91A2-90EDF3722D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9d0408b-8311-495b-85d1-8ab2a7a8f309"/>
    <ds:schemaRef ds:uri="792cc0e5-78ed-4bf2-9e00-f1b9f65a55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D38F95D-4E44-49D6-8583-AF63F03B70D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Valtra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Dovilė Klišauskienė</dc:creator>
  <cp:keywords/>
  <dc:description/>
  <cp:lastModifiedBy>Aistė Jonuškienė</cp:lastModifiedBy>
  <cp:revision/>
  <dcterms:created xsi:type="dcterms:W3CDTF">2021-09-15T14:52:51Z</dcterms:created>
  <dcterms:modified xsi:type="dcterms:W3CDTF">2026-07-15T11:02:52Z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7f8b785-88cf-4cde-9f19-655d15068a21_Enabled">
    <vt:lpwstr>True</vt:lpwstr>
  </property>
  <property fmtid="{D5CDD505-2E9C-101B-9397-08002B2CF9AE}" pid="3" name="MSIP_Label_57f8b785-88cf-4cde-9f19-655d15068a21_SiteId">
    <vt:lpwstr>d920b0a3-f4e5-4e0b-85a4-54e4d7dc3fb9</vt:lpwstr>
  </property>
  <property fmtid="{D5CDD505-2E9C-101B-9397-08002B2CF9AE}" pid="4" name="MSIP_Label_57f8b785-88cf-4cde-9f19-655d15068a21_Owner">
    <vt:lpwstr>dklisau@ltou.lt</vt:lpwstr>
  </property>
  <property fmtid="{D5CDD505-2E9C-101B-9397-08002B2CF9AE}" pid="5" name="MSIP_Label_57f8b785-88cf-4cde-9f19-655d15068a21_SetDate">
    <vt:lpwstr>2021-09-15T15:33:42.8094100Z</vt:lpwstr>
  </property>
  <property fmtid="{D5CDD505-2E9C-101B-9397-08002B2CF9AE}" pid="6" name="MSIP_Label_57f8b785-88cf-4cde-9f19-655d15068a21_Name">
    <vt:lpwstr>Vieša</vt:lpwstr>
  </property>
  <property fmtid="{D5CDD505-2E9C-101B-9397-08002B2CF9AE}" pid="7" name="MSIP_Label_57f8b785-88cf-4cde-9f19-655d15068a21_Application">
    <vt:lpwstr>Microsoft Azure Information Protection</vt:lpwstr>
  </property>
  <property fmtid="{D5CDD505-2E9C-101B-9397-08002B2CF9AE}" pid="8" name="MSIP_Label_57f8b785-88cf-4cde-9f19-655d15068a21_Extended_MSFT_Method">
    <vt:lpwstr>Automatic</vt:lpwstr>
  </property>
  <property fmtid="{D5CDD505-2E9C-101B-9397-08002B2CF9AE}" pid="9" name="Sensitivity">
    <vt:lpwstr>Vieša</vt:lpwstr>
  </property>
  <property fmtid="{D5CDD505-2E9C-101B-9397-08002B2CF9AE}" pid="10" name="ContentTypeId">
    <vt:lpwstr>0x010100ED2A6C4708C64B4EAE917A5481687AFF</vt:lpwstr>
  </property>
  <property fmtid="{D5CDD505-2E9C-101B-9397-08002B2CF9AE}" pid="11" name="MediaServiceImageTags">
    <vt:lpwstr/>
  </property>
</Properties>
</file>